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72" i="1"/>
  <c r="C27"/>
  <c r="D72"/>
  <c r="E72"/>
  <c r="D52"/>
  <c r="D55"/>
  <c r="E52"/>
  <c r="E55"/>
  <c r="D27"/>
  <c r="E27"/>
  <c r="D63"/>
  <c r="E63"/>
  <c r="C63"/>
  <c r="D10"/>
  <c r="E10"/>
  <c r="C10"/>
  <c r="F63"/>
  <c r="F22"/>
  <c r="C55"/>
  <c r="D59"/>
  <c r="E59"/>
  <c r="C59"/>
  <c r="C52"/>
  <c r="D8"/>
  <c r="D7" s="1"/>
  <c r="E8"/>
  <c r="E7" s="1"/>
  <c r="C8"/>
  <c r="C47" l="1"/>
  <c r="C7"/>
  <c r="E47"/>
  <c r="D47"/>
  <c r="D23" s="1"/>
  <c r="D22" s="1"/>
  <c r="D91" s="1"/>
  <c r="E23"/>
  <c r="E22" s="1"/>
  <c r="E91" s="1"/>
  <c r="C23"/>
  <c r="C22" s="1"/>
  <c r="C91" s="1"/>
</calcChain>
</file>

<file path=xl/sharedStrings.xml><?xml version="1.0" encoding="utf-8"?>
<sst xmlns="http://schemas.openxmlformats.org/spreadsheetml/2006/main" count="171" uniqueCount="170">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</sst>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80" customHeight="1">
      <c r="A1" s="1"/>
      <c r="B1" s="2"/>
      <c r="C1" s="55" t="s">
        <v>169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68197.899999999994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6313.6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C23+C89+C90</f>
        <v>527174.30000000005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527526.9</v>
      </c>
      <c r="D23" s="26">
        <f>D24+D25+D27+D47+D72</f>
        <v>415165</v>
      </c>
      <c r="E23" s="26">
        <f>E24+E25+E27+E47+E72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8.4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97.2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273218.10000000003</v>
      </c>
      <c r="D47" s="24">
        <f t="shared" ref="D47:E47" si="5">D48+D49+D50+D51+D52+D55+D58+D59+D62+D63+D68+D69+D70+D71</f>
        <v>261910.39999999999</v>
      </c>
      <c r="E47" s="24">
        <f t="shared" si="5"/>
        <v>262017.90000000002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908.3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120.3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568.9</v>
      </c>
      <c r="D69" s="25">
        <v>52.4</v>
      </c>
      <c r="E69" s="25">
        <v>52.4</v>
      </c>
    </row>
    <row r="70" spans="1:5" ht="75" customHeight="1" thickBot="1">
      <c r="A70" s="30" t="s">
        <v>134</v>
      </c>
      <c r="B70" s="49" t="s">
        <v>135</v>
      </c>
      <c r="C70" s="25">
        <v>1.7</v>
      </c>
      <c r="D70" s="25">
        <v>0.6</v>
      </c>
      <c r="E70" s="25">
        <v>0.7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6.8" customHeight="1" thickBot="1">
      <c r="A72" s="6" t="s">
        <v>67</v>
      </c>
      <c r="B72" s="21" t="s">
        <v>89</v>
      </c>
      <c r="C72" s="26">
        <f>C73+C74+C75+C76+C77+C78+C79+C80+C81+C82+C83+C84+C85+C86+C87+C88</f>
        <v>13705.800000000001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460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1110.5999999999999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3316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105" customHeight="1" thickBot="1">
      <c r="A88" s="13" t="s">
        <v>167</v>
      </c>
      <c r="B88" s="14" t="s">
        <v>168</v>
      </c>
      <c r="C88" s="25">
        <v>160.69999999999999</v>
      </c>
      <c r="D88" s="25"/>
      <c r="E88" s="25"/>
    </row>
    <row r="89" spans="1:5" ht="90.75" hidden="1" customHeight="1" thickBot="1">
      <c r="A89" s="46" t="s">
        <v>140</v>
      </c>
      <c r="B89" s="47" t="s">
        <v>129</v>
      </c>
      <c r="C89" s="24"/>
      <c r="D89" s="25"/>
      <c r="E89" s="25"/>
    </row>
    <row r="90" spans="1:5" ht="81.75" customHeight="1" thickBot="1">
      <c r="A90" s="46" t="s">
        <v>128</v>
      </c>
      <c r="B90" s="47" t="s">
        <v>129</v>
      </c>
      <c r="C90" s="24">
        <v>-352.6</v>
      </c>
      <c r="D90" s="24"/>
      <c r="E90" s="25"/>
    </row>
    <row r="91" spans="1:5" ht="15" thickBot="1">
      <c r="A91" s="22"/>
      <c r="B91" s="12" t="s">
        <v>83</v>
      </c>
      <c r="C91" s="24">
        <f>C7+C22</f>
        <v>595372.20000000007</v>
      </c>
      <c r="D91" s="24">
        <f>D7+D22</f>
        <v>475840.2</v>
      </c>
      <c r="E91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2023-08-25T04:17:06Z</dcterms:modified>
</cp:coreProperties>
</file>